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02. FEBRERO\"/>
    </mc:Choice>
  </mc:AlternateContent>
  <xr:revisionPtr revIDLastSave="0" documentId="13_ncr:1_{EC6AFE7B-AE3C-4FC1-AFA2-D956461463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ULAR 07-5" sheetId="1" r:id="rId1"/>
  </sheets>
  <externalReferences>
    <externalReference r:id="rId2"/>
  </externalReferences>
  <definedNames>
    <definedName name="_xlnm._FilterDatabase" localSheetId="0" hidden="1">'CIRCULAR 07-5'!$A$10:$V$57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1" l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S9" i="1"/>
  <c r="R9" i="1"/>
  <c r="Q9" i="1"/>
  <c r="L22" i="1" l="1"/>
  <c r="O9" i="1" l="1"/>
  <c r="P9" i="1"/>
  <c r="L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<sst xmlns="http://schemas.openxmlformats.org/spreadsheetml/2006/main" count="326" uniqueCount="55">
  <si>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</si>
  <si>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</si>
  <si>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</si>
  <si>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</si>
  <si>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</si>
  <si>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</si>
  <si>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</si>
  <si>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</si>
  <si>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</si>
  <si>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</si>
  <si>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</si>
  <si>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</si>
  <si>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</si>
  <si>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</si>
  <si>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</si>
  <si>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ESE HOSPITAL FRANCISCO CANOSSA - NIT. 800.150.497</t>
  </si>
  <si>
    <t>FECHA DE CONCILIACIÓN: 16 DE FEBRERO DE 2026</t>
  </si>
  <si>
    <t xml:space="preserve">ESE HOSPITAL FRANCISCO CANOSSA </t>
  </si>
  <si>
    <t xml:space="preserve">evento subsidiado </t>
  </si>
  <si>
    <t>NI</t>
  </si>
  <si>
    <t>TRAZABILIDAD</t>
  </si>
  <si>
    <t>FECHA</t>
  </si>
  <si>
    <t>EGRESO</t>
  </si>
  <si>
    <t>OBSERVACIONES COMFAORIENTE</t>
  </si>
  <si>
    <t>PREFIJO + FACTURA</t>
  </si>
  <si>
    <t>FE</t>
  </si>
  <si>
    <t>CANCELADO</t>
  </si>
  <si>
    <t>FACTURAS DEVUELTAS</t>
  </si>
  <si>
    <t>FACTURAS NO REGISTRADAS</t>
  </si>
  <si>
    <t>FECHA DE CIERRE DE CONCILIACIÓN: 20 DE FEBRERO DE 2026</t>
  </si>
  <si>
    <t>TIPOLOGIA</t>
  </si>
  <si>
    <t>816-8662</t>
  </si>
  <si>
    <t>816-9949</t>
  </si>
  <si>
    <t>816-9167</t>
  </si>
  <si>
    <t>817-7662</t>
  </si>
  <si>
    <t>872-855</t>
  </si>
  <si>
    <t>816-8662  816-9949</t>
  </si>
  <si>
    <t>05/04/2024  08/11/2024</t>
  </si>
  <si>
    <t>816-9949  817-7662</t>
  </si>
  <si>
    <t>08/11/2024  17/05/2024</t>
  </si>
  <si>
    <t>816-9040  816-9167  816-9949</t>
  </si>
  <si>
    <t>08/07/2024  08/08/2024  08/11/2024</t>
  </si>
  <si>
    <t>816-9167  816-9949</t>
  </si>
  <si>
    <t>08/08/2024  08/11/2024</t>
  </si>
  <si>
    <t>872-857</t>
  </si>
  <si>
    <t>VALOR FACTURA $ 187.934, CANCELADO EN SU TOTALIDAD CON EGRESO 872-857 DEL 16/01/2024, SALDO CERO</t>
  </si>
  <si>
    <t>EN PROCESO DE PAGO</t>
  </si>
  <si>
    <t/>
  </si>
  <si>
    <t>GLOSA ACEPTADA ESE</t>
  </si>
  <si>
    <t>CANCELADO Y GLOSA ACEPTADA ESE</t>
  </si>
  <si>
    <t>EN PROCESO DE PAGO Y GLOSA ACEPTADA ESE</t>
  </si>
  <si>
    <t>FACTURA NO REGISTRADA</t>
  </si>
  <si>
    <t>FACTURA DEVUELTA</t>
  </si>
  <si>
    <t>GLOSAS ACEPTADAS ESE</t>
  </si>
  <si>
    <t>ACTA N° 0012-2026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</si>
</sst>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0\ _€_-;\-* #,##0.00\ _€_-;_-* &quot;-&quot;??\ _€_-;_-@_-"/>
    <numFmt numFmtId="166" formatCode="yyyy\-mm\-dd;@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1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NumberFormat="1" applyFont="1"/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164" fontId="6" fillId="4" borderId="1" xfId="1" applyNumberFormat="1" applyFont="1" applyFill="1" applyBorder="1" applyAlignment="1">
      <alignment horizontal="center" vertical="center" wrapText="1"/>
    </xf>
    <xf numFmtId="14" fontId="5" fillId="0" borderId="0" xfId="0" applyNumberFormat="1" applyFont="1" applyAlignment="1">
      <alignment horizontal="center"/>
    </xf>
    <xf numFmtId="14" fontId="6" fillId="4" borderId="1" xfId="0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166" fontId="7" fillId="3" borderId="1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" fontId="7" fillId="0" borderId="1" xfId="3" applyNumberFormat="1" applyFont="1" applyBorder="1" applyAlignment="1">
      <alignment horizontal="center" vertical="center"/>
    </xf>
    <xf numFmtId="166" fontId="7" fillId="3" borderId="2" xfId="2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0" xfId="1" applyNumberFormat="1" applyFont="1" applyAlignment="1">
      <alignment horizontal="center"/>
    </xf>
    <xf numFmtId="0" fontId="4" fillId="0" borderId="0" xfId="1" applyNumberFormat="1" applyFont="1" applyAlignment="1">
      <alignment horizontal="center"/>
    </xf>
    <xf numFmtId="0" fontId="4" fillId="2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vertical="center" wrapText="1"/>
    </xf>
    <xf numFmtId="1" fontId="7" fillId="3" borderId="1" xfId="2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</cellXfs>
  <cellStyles count="5">
    <cellStyle name="Millares" xfId="1" builtinId="3"/>
    <cellStyle name="Millares 11" xfId="4" xr:uid="{00000000-0005-0000-0000-000001000000}"/>
    <cellStyle name="Millares 7" xfId="3" xr:uid="{00000000-0005-0000-0000-000002000000}"/>
    <cellStyle name="Normal" xfId="0" builtinId="0"/>
    <cellStyle name="Normal 6" xfId="2" xr:uid="{00000000-0005-0000-0000-000004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ISCO%20DURO%20MERLE\DD%20MERLE\ESCRITORIO%202022%20Y%20DEMAS\Desktop\2026\CONCILIACIONES\comfaoriente\cartera%20a%2031%20dic%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>
        <row r="13">
          <cell r="H13">
            <v>14520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V57"/>
  <sheetViews>
    <sheetView tabSelected="1" workbookViewId="0">
      <pane ySplit="10" topLeftCell="A11" activePane="bottomLeft" state="frozen"/>
      <selection pane="bottomLeft" activeCell="A10" sqref="A10"/>
    </sheetView>
  </sheetViews>
  <sheetFormatPr baseColWidth="10" defaultRowHeight="15" x14ac:dyDescent="0.25"/>
  <cols>
    <col min="1" max="1" width="11.28515625" style="3" customWidth="1"/>
    <col min="2" max="2" width="11.5703125" style="3" customWidth="1"/>
    <col min="3" max="3" width="33" style="4" customWidth="1"/>
    <col min="4" max="4" width="9.42578125" style="4" customWidth="1"/>
    <col min="5" max="5" width="10.28515625" style="4" customWidth="1"/>
    <col min="6" max="6" width="10.7109375" style="4" customWidth="1"/>
    <col min="7" max="7" width="12.7109375" style="3" customWidth="1"/>
    <col min="8" max="8" width="11.42578125" style="5" customWidth="1"/>
    <col min="9" max="9" width="18.28515625" style="3" customWidth="1"/>
    <col min="10" max="10" width="13.28515625" style="4" customWidth="1"/>
    <col min="11" max="11" width="15" style="4" customWidth="1"/>
    <col min="12" max="12" width="11.5703125" style="5" customWidth="1"/>
    <col min="13" max="13" width="11.5703125" style="30" customWidth="1"/>
    <col min="14" max="14" width="43.42578125" style="3" customWidth="1"/>
    <col min="15" max="15" width="15.140625" style="5" customWidth="1"/>
    <col min="16" max="16" width="14.140625" style="5" customWidth="1"/>
    <col min="17" max="17" width="15.140625" style="5" customWidth="1"/>
    <col min="18" max="18" width="17.140625" style="5" customWidth="1"/>
    <col min="19" max="19" width="15.42578125" style="5" customWidth="1"/>
    <col min="20" max="20" width="11.42578125" style="4"/>
    <col min="21" max="21" width="11.42578125" style="18"/>
    <col min="22" max="22" width="53.28515625" style="35" customWidth="1"/>
    <col min="23" max="16384" width="11.42578125" style="3"/>
  </cols>
  <sheetData>
    <row r="1" spans="1:22" x14ac:dyDescent="0.25">
      <c r="A1" s="2" t="s">
        <v>0</v>
      </c>
    </row>
    <row r="2" spans="1:22" x14ac:dyDescent="0.25">
      <c r="A2" s="1" t="s">
        <v>1</v>
      </c>
    </row>
    <row r="3" spans="1:22" x14ac:dyDescent="0.25">
      <c r="A3" s="1" t="s">
        <v>15</v>
      </c>
    </row>
    <row r="4" spans="1:22" x14ac:dyDescent="0.25">
      <c r="A4" s="39" t="s">
        <v>54</v>
      </c>
    </row>
    <row r="5" spans="1:22" x14ac:dyDescent="0.25">
      <c r="A5" s="1" t="s">
        <v>13</v>
      </c>
    </row>
    <row r="6" spans="1:22" x14ac:dyDescent="0.25">
      <c r="A6" s="1" t="s">
        <v>16</v>
      </c>
    </row>
    <row r="7" spans="1:22" x14ac:dyDescent="0.25">
      <c r="A7" s="1" t="s">
        <v>29</v>
      </c>
    </row>
    <row r="8" spans="1:22" x14ac:dyDescent="0.25">
      <c r="A8" s="1" t="s">
        <v>2</v>
      </c>
    </row>
    <row r="9" spans="1:22" x14ac:dyDescent="0.25">
      <c r="A9" s="6"/>
      <c r="B9" s="6"/>
      <c r="C9" s="7"/>
      <c r="D9" s="7"/>
      <c r="E9" s="7"/>
      <c r="F9" s="7"/>
      <c r="H9" s="8"/>
      <c r="I9" s="8"/>
      <c r="J9" s="7"/>
      <c r="K9" s="7"/>
      <c r="L9" s="8">
        <f>SUBTOTAL(9,L11:L57)</f>
        <v>14026312</v>
      </c>
      <c r="M9" s="31"/>
      <c r="O9" s="8">
        <f t="shared" ref="O9:S9" si="0">SUBTOTAL(9,O11:O57)</f>
        <v>9688268</v>
      </c>
      <c r="P9" s="8">
        <f t="shared" si="0"/>
        <v>417033</v>
      </c>
      <c r="Q9" s="8">
        <f t="shared" si="0"/>
        <v>1093596</v>
      </c>
      <c r="R9" s="8">
        <f t="shared" si="0"/>
        <v>2349401</v>
      </c>
      <c r="S9" s="8">
        <f t="shared" si="0"/>
        <v>478014</v>
      </c>
    </row>
    <row r="10" spans="1:22" s="13" customFormat="1" ht="45" x14ac:dyDescent="0.25">
      <c r="A10" s="9" t="s">
        <v>3</v>
      </c>
      <c r="B10" s="9" t="s">
        <v>4</v>
      </c>
      <c r="C10" s="9" t="s">
        <v>5</v>
      </c>
      <c r="D10" s="9" t="s">
        <v>14</v>
      </c>
      <c r="E10" s="9" t="s">
        <v>6</v>
      </c>
      <c r="F10" s="9" t="s">
        <v>24</v>
      </c>
      <c r="G10" s="9" t="s">
        <v>7</v>
      </c>
      <c r="H10" s="10" t="s">
        <v>8</v>
      </c>
      <c r="I10" s="9" t="s">
        <v>9</v>
      </c>
      <c r="J10" s="9" t="s">
        <v>10</v>
      </c>
      <c r="K10" s="11" t="s">
        <v>11</v>
      </c>
      <c r="L10" s="10" t="s">
        <v>12</v>
      </c>
      <c r="M10" s="32" t="s">
        <v>30</v>
      </c>
      <c r="N10" s="12" t="s">
        <v>23</v>
      </c>
      <c r="O10" s="17" t="s">
        <v>26</v>
      </c>
      <c r="P10" s="17" t="s">
        <v>46</v>
      </c>
      <c r="Q10" s="17" t="s">
        <v>53</v>
      </c>
      <c r="R10" s="17" t="s">
        <v>28</v>
      </c>
      <c r="S10" s="17" t="s">
        <v>27</v>
      </c>
      <c r="T10" s="12" t="s">
        <v>22</v>
      </c>
      <c r="U10" s="19" t="s">
        <v>21</v>
      </c>
      <c r="V10" s="12" t="s">
        <v>20</v>
      </c>
    </row>
    <row r="11" spans="1:22" s="24" customFormat="1" x14ac:dyDescent="0.25">
      <c r="A11" s="14" t="s">
        <v>19</v>
      </c>
      <c r="B11" s="14">
        <v>800150497</v>
      </c>
      <c r="C11" s="14" t="s">
        <v>17</v>
      </c>
      <c r="D11" s="14" t="s">
        <v>25</v>
      </c>
      <c r="E11" s="14">
        <v>1403340</v>
      </c>
      <c r="F11" s="14" t="str">
        <f t="shared" ref="F11:F57" si="1">CONCATENATE(D11,"",E11)</f>
        <v>FE1403340</v>
      </c>
      <c r="G11" s="37">
        <v>2020</v>
      </c>
      <c r="H11" s="20">
        <v>143463</v>
      </c>
      <c r="I11" s="15" t="s">
        <v>18</v>
      </c>
      <c r="J11" s="21">
        <v>43852</v>
      </c>
      <c r="K11" s="16">
        <v>43872</v>
      </c>
      <c r="L11" s="20">
        <v>143463</v>
      </c>
      <c r="M11" s="33">
        <v>1</v>
      </c>
      <c r="N11" s="22" t="s">
        <v>51</v>
      </c>
      <c r="O11" s="20"/>
      <c r="P11" s="20"/>
      <c r="Q11" s="15"/>
      <c r="R11" s="15">
        <v>143463</v>
      </c>
      <c r="S11" s="15"/>
      <c r="T11" s="14" t="s">
        <v>47</v>
      </c>
      <c r="U11" s="23" t="s">
        <v>47</v>
      </c>
      <c r="V11" s="36"/>
    </row>
    <row r="12" spans="1:22" s="24" customFormat="1" x14ac:dyDescent="0.25">
      <c r="A12" s="14" t="s">
        <v>19</v>
      </c>
      <c r="B12" s="14">
        <v>800150497</v>
      </c>
      <c r="C12" s="14" t="s">
        <v>17</v>
      </c>
      <c r="D12" s="14" t="s">
        <v>25</v>
      </c>
      <c r="E12" s="25">
        <v>1415947</v>
      </c>
      <c r="F12" s="14" t="str">
        <f t="shared" si="1"/>
        <v>FE1415947</v>
      </c>
      <c r="G12" s="37">
        <v>2020</v>
      </c>
      <c r="H12" s="20">
        <v>374000</v>
      </c>
      <c r="I12" s="15" t="s">
        <v>18</v>
      </c>
      <c r="J12" s="21">
        <v>43908</v>
      </c>
      <c r="K12" s="16">
        <v>43931</v>
      </c>
      <c r="L12" s="20">
        <v>51800</v>
      </c>
      <c r="M12" s="33">
        <v>1</v>
      </c>
      <c r="N12" s="22" t="s">
        <v>51</v>
      </c>
      <c r="O12" s="20"/>
      <c r="P12" s="20"/>
      <c r="Q12" s="15"/>
      <c r="R12" s="15">
        <v>51800</v>
      </c>
      <c r="S12" s="15"/>
      <c r="T12" s="14" t="s">
        <v>47</v>
      </c>
      <c r="U12" s="23" t="s">
        <v>47</v>
      </c>
      <c r="V12" s="36"/>
    </row>
    <row r="13" spans="1:22" s="24" customFormat="1" x14ac:dyDescent="0.25">
      <c r="A13" s="14" t="s">
        <v>19</v>
      </c>
      <c r="B13" s="14">
        <v>800150497</v>
      </c>
      <c r="C13" s="14" t="s">
        <v>17</v>
      </c>
      <c r="D13" s="14" t="s">
        <v>25</v>
      </c>
      <c r="E13" s="25">
        <v>1417997</v>
      </c>
      <c r="F13" s="14" t="str">
        <f t="shared" si="1"/>
        <v>FE1417997</v>
      </c>
      <c r="G13" s="37">
        <v>2020</v>
      </c>
      <c r="H13" s="20">
        <v>513914</v>
      </c>
      <c r="I13" s="15" t="s">
        <v>18</v>
      </c>
      <c r="J13" s="21">
        <v>43930</v>
      </c>
      <c r="K13" s="16">
        <v>43994</v>
      </c>
      <c r="L13" s="20">
        <v>513914</v>
      </c>
      <c r="M13" s="33">
        <v>1</v>
      </c>
      <c r="N13" s="22" t="s">
        <v>51</v>
      </c>
      <c r="O13" s="20"/>
      <c r="P13" s="20"/>
      <c r="Q13" s="15"/>
      <c r="R13" s="15">
        <v>513914</v>
      </c>
      <c r="S13" s="15"/>
      <c r="T13" s="14" t="s">
        <v>47</v>
      </c>
      <c r="U13" s="23" t="s">
        <v>47</v>
      </c>
      <c r="V13" s="36"/>
    </row>
    <row r="14" spans="1:22" s="24" customFormat="1" x14ac:dyDescent="0.25">
      <c r="A14" s="14" t="s">
        <v>19</v>
      </c>
      <c r="B14" s="14">
        <v>800150497</v>
      </c>
      <c r="C14" s="14" t="s">
        <v>17</v>
      </c>
      <c r="D14" s="14" t="s">
        <v>25</v>
      </c>
      <c r="E14" s="14">
        <v>1425120</v>
      </c>
      <c r="F14" s="14" t="str">
        <f t="shared" si="1"/>
        <v>FE1425120</v>
      </c>
      <c r="G14" s="37">
        <v>2020</v>
      </c>
      <c r="H14" s="20">
        <v>85727</v>
      </c>
      <c r="I14" s="15" t="s">
        <v>18</v>
      </c>
      <c r="J14" s="21">
        <v>44034</v>
      </c>
      <c r="K14" s="16">
        <v>44053</v>
      </c>
      <c r="L14" s="20">
        <v>50627</v>
      </c>
      <c r="M14" s="33">
        <v>1</v>
      </c>
      <c r="N14" s="22" t="s">
        <v>51</v>
      </c>
      <c r="O14" s="20"/>
      <c r="P14" s="20"/>
      <c r="Q14" s="15"/>
      <c r="R14" s="15">
        <v>50627</v>
      </c>
      <c r="S14" s="15"/>
      <c r="T14" s="14" t="s">
        <v>47</v>
      </c>
      <c r="U14" s="23" t="s">
        <v>47</v>
      </c>
      <c r="V14" s="36"/>
    </row>
    <row r="15" spans="1:22" s="24" customFormat="1" x14ac:dyDescent="0.25">
      <c r="A15" s="14" t="s">
        <v>19</v>
      </c>
      <c r="B15" s="14">
        <v>800150497</v>
      </c>
      <c r="C15" s="14" t="s">
        <v>17</v>
      </c>
      <c r="D15" s="14" t="s">
        <v>25</v>
      </c>
      <c r="E15" s="14">
        <v>1420019</v>
      </c>
      <c r="F15" s="14" t="str">
        <f t="shared" si="1"/>
        <v>FE1420019</v>
      </c>
      <c r="G15" s="37">
        <v>2020</v>
      </c>
      <c r="H15" s="20">
        <v>91004</v>
      </c>
      <c r="I15" s="15" t="s">
        <v>18</v>
      </c>
      <c r="J15" s="21">
        <v>44034</v>
      </c>
      <c r="K15" s="16">
        <v>44053</v>
      </c>
      <c r="L15" s="20">
        <v>36402</v>
      </c>
      <c r="M15" s="33">
        <v>1</v>
      </c>
      <c r="N15" s="22" t="s">
        <v>51</v>
      </c>
      <c r="O15" s="20"/>
      <c r="P15" s="20"/>
      <c r="Q15" s="15"/>
      <c r="R15" s="15">
        <v>36402</v>
      </c>
      <c r="S15" s="15"/>
      <c r="T15" s="14" t="s">
        <v>47</v>
      </c>
      <c r="U15" s="23" t="s">
        <v>47</v>
      </c>
      <c r="V15" s="36"/>
    </row>
    <row r="16" spans="1:22" s="24" customFormat="1" x14ac:dyDescent="0.25">
      <c r="A16" s="14" t="s">
        <v>19</v>
      </c>
      <c r="B16" s="14">
        <v>800150497</v>
      </c>
      <c r="C16" s="14" t="s">
        <v>17</v>
      </c>
      <c r="D16" s="14" t="s">
        <v>25</v>
      </c>
      <c r="E16" s="14">
        <v>1419891</v>
      </c>
      <c r="F16" s="14" t="str">
        <f t="shared" si="1"/>
        <v>FE1419891</v>
      </c>
      <c r="G16" s="37">
        <v>2020</v>
      </c>
      <c r="H16" s="20">
        <v>80548</v>
      </c>
      <c r="I16" s="15" t="s">
        <v>18</v>
      </c>
      <c r="J16" s="21">
        <v>44034</v>
      </c>
      <c r="K16" s="16">
        <v>44053</v>
      </c>
      <c r="L16" s="20">
        <v>59848</v>
      </c>
      <c r="M16" s="33">
        <v>1</v>
      </c>
      <c r="N16" s="22" t="s">
        <v>51</v>
      </c>
      <c r="O16" s="20"/>
      <c r="P16" s="20"/>
      <c r="Q16" s="15"/>
      <c r="R16" s="15">
        <v>59848</v>
      </c>
      <c r="S16" s="15"/>
      <c r="T16" s="14" t="s">
        <v>47</v>
      </c>
      <c r="U16" s="23" t="s">
        <v>47</v>
      </c>
      <c r="V16" s="36"/>
    </row>
    <row r="17" spans="1:22" s="24" customFormat="1" x14ac:dyDescent="0.25">
      <c r="A17" s="14" t="s">
        <v>19</v>
      </c>
      <c r="B17" s="14">
        <v>800150497</v>
      </c>
      <c r="C17" s="14" t="s">
        <v>17</v>
      </c>
      <c r="D17" s="14" t="s">
        <v>25</v>
      </c>
      <c r="E17" s="14">
        <v>1419002</v>
      </c>
      <c r="F17" s="14" t="str">
        <f t="shared" si="1"/>
        <v>FE1419002</v>
      </c>
      <c r="G17" s="37">
        <v>2020</v>
      </c>
      <c r="H17" s="20">
        <v>90961</v>
      </c>
      <c r="I17" s="15" t="s">
        <v>18</v>
      </c>
      <c r="J17" s="21">
        <v>44034</v>
      </c>
      <c r="K17" s="16">
        <v>44053</v>
      </c>
      <c r="L17" s="20">
        <v>55861</v>
      </c>
      <c r="M17" s="33">
        <v>1</v>
      </c>
      <c r="N17" s="22" t="s">
        <v>51</v>
      </c>
      <c r="O17" s="20"/>
      <c r="P17" s="20"/>
      <c r="Q17" s="15"/>
      <c r="R17" s="15">
        <v>55861</v>
      </c>
      <c r="S17" s="15"/>
      <c r="T17" s="14" t="s">
        <v>47</v>
      </c>
      <c r="U17" s="23" t="s">
        <v>47</v>
      </c>
      <c r="V17" s="36"/>
    </row>
    <row r="18" spans="1:22" s="24" customFormat="1" x14ac:dyDescent="0.25">
      <c r="A18" s="14" t="s">
        <v>19</v>
      </c>
      <c r="B18" s="14">
        <v>800150497</v>
      </c>
      <c r="C18" s="14" t="s">
        <v>17</v>
      </c>
      <c r="D18" s="14" t="s">
        <v>25</v>
      </c>
      <c r="E18" s="25">
        <v>1429694</v>
      </c>
      <c r="F18" s="14" t="str">
        <f t="shared" si="1"/>
        <v>FE1429694</v>
      </c>
      <c r="G18" s="37">
        <v>2020</v>
      </c>
      <c r="H18" s="20">
        <v>150800</v>
      </c>
      <c r="I18" s="15" t="s">
        <v>18</v>
      </c>
      <c r="J18" s="21">
        <v>44073</v>
      </c>
      <c r="K18" s="16">
        <v>44086</v>
      </c>
      <c r="L18" s="20">
        <v>101396</v>
      </c>
      <c r="M18" s="33">
        <v>1</v>
      </c>
      <c r="N18" s="22" t="s">
        <v>51</v>
      </c>
      <c r="O18" s="20"/>
      <c r="P18" s="20"/>
      <c r="Q18" s="15"/>
      <c r="R18" s="15">
        <v>101396</v>
      </c>
      <c r="S18" s="15"/>
      <c r="T18" s="14" t="s">
        <v>47</v>
      </c>
      <c r="U18" s="23" t="s">
        <v>47</v>
      </c>
      <c r="V18" s="36"/>
    </row>
    <row r="19" spans="1:22" s="24" customFormat="1" x14ac:dyDescent="0.25">
      <c r="A19" s="14" t="s">
        <v>19</v>
      </c>
      <c r="B19" s="14">
        <v>800150497</v>
      </c>
      <c r="C19" s="14" t="s">
        <v>17</v>
      </c>
      <c r="D19" s="14" t="s">
        <v>25</v>
      </c>
      <c r="E19" s="25">
        <v>1429695</v>
      </c>
      <c r="F19" s="14" t="str">
        <f t="shared" si="1"/>
        <v>FE1429695</v>
      </c>
      <c r="G19" s="37">
        <v>2020</v>
      </c>
      <c r="H19" s="20">
        <v>1718561</v>
      </c>
      <c r="I19" s="15" t="s">
        <v>18</v>
      </c>
      <c r="J19" s="21">
        <v>44073</v>
      </c>
      <c r="K19" s="16">
        <v>44086</v>
      </c>
      <c r="L19" s="20">
        <v>564638</v>
      </c>
      <c r="M19" s="33">
        <v>1</v>
      </c>
      <c r="N19" s="22" t="s">
        <v>51</v>
      </c>
      <c r="O19" s="20"/>
      <c r="P19" s="20"/>
      <c r="Q19" s="15"/>
      <c r="R19" s="15">
        <v>564638</v>
      </c>
      <c r="S19" s="15"/>
      <c r="T19" s="14" t="s">
        <v>47</v>
      </c>
      <c r="U19" s="23" t="s">
        <v>47</v>
      </c>
      <c r="V19" s="36"/>
    </row>
    <row r="20" spans="1:22" s="24" customFormat="1" x14ac:dyDescent="0.25">
      <c r="A20" s="14" t="s">
        <v>19</v>
      </c>
      <c r="B20" s="14">
        <v>800150497</v>
      </c>
      <c r="C20" s="14" t="s">
        <v>17</v>
      </c>
      <c r="D20" s="14" t="s">
        <v>25</v>
      </c>
      <c r="E20" s="25">
        <v>1431710</v>
      </c>
      <c r="F20" s="14" t="str">
        <f t="shared" si="1"/>
        <v>FE1431710</v>
      </c>
      <c r="G20" s="37">
        <v>2020</v>
      </c>
      <c r="H20" s="20">
        <v>1166930</v>
      </c>
      <c r="I20" s="15" t="s">
        <v>18</v>
      </c>
      <c r="J20" s="26">
        <v>44082</v>
      </c>
      <c r="K20" s="16">
        <v>44115</v>
      </c>
      <c r="L20" s="20">
        <v>350079</v>
      </c>
      <c r="M20" s="33">
        <v>1</v>
      </c>
      <c r="N20" s="22" t="s">
        <v>51</v>
      </c>
      <c r="O20" s="20"/>
      <c r="P20" s="20"/>
      <c r="Q20" s="15"/>
      <c r="R20" s="15">
        <v>350079</v>
      </c>
      <c r="S20" s="15"/>
      <c r="T20" s="14" t="s">
        <v>47</v>
      </c>
      <c r="U20" s="23" t="s">
        <v>47</v>
      </c>
      <c r="V20" s="36"/>
    </row>
    <row r="21" spans="1:22" s="24" customFormat="1" x14ac:dyDescent="0.25">
      <c r="A21" s="14" t="s">
        <v>19</v>
      </c>
      <c r="B21" s="14">
        <v>800150497</v>
      </c>
      <c r="C21" s="14" t="s">
        <v>17</v>
      </c>
      <c r="D21" s="14" t="s">
        <v>25</v>
      </c>
      <c r="E21" s="14">
        <v>1312</v>
      </c>
      <c r="F21" s="14" t="str">
        <f t="shared" si="1"/>
        <v>FE1312</v>
      </c>
      <c r="G21" s="37">
        <v>2021</v>
      </c>
      <c r="H21" s="20">
        <v>109200</v>
      </c>
      <c r="I21" s="15" t="s">
        <v>18</v>
      </c>
      <c r="J21" s="21">
        <v>44238</v>
      </c>
      <c r="K21" s="16">
        <v>44267</v>
      </c>
      <c r="L21" s="15">
        <v>109200</v>
      </c>
      <c r="M21" s="34">
        <v>1</v>
      </c>
      <c r="N21" s="22" t="s">
        <v>26</v>
      </c>
      <c r="O21" s="20">
        <v>109200</v>
      </c>
      <c r="P21" s="20"/>
      <c r="Q21" s="15"/>
      <c r="R21" s="15"/>
      <c r="S21" s="15"/>
      <c r="T21" s="14" t="s">
        <v>35</v>
      </c>
      <c r="U21" s="23">
        <v>44348</v>
      </c>
      <c r="V21" s="36"/>
    </row>
    <row r="22" spans="1:22" s="24" customFormat="1" x14ac:dyDescent="0.25">
      <c r="A22" s="14" t="s">
        <v>19</v>
      </c>
      <c r="B22" s="14">
        <v>800150497</v>
      </c>
      <c r="C22" s="14" t="s">
        <v>17</v>
      </c>
      <c r="D22" s="14" t="s">
        <v>25</v>
      </c>
      <c r="E22" s="14">
        <v>5214</v>
      </c>
      <c r="F22" s="14" t="str">
        <f t="shared" si="1"/>
        <v>FE5214</v>
      </c>
      <c r="G22" s="37">
        <v>2021</v>
      </c>
      <c r="H22" s="20">
        <v>36300</v>
      </c>
      <c r="I22" s="15" t="s">
        <v>18</v>
      </c>
      <c r="J22" s="21">
        <v>44400</v>
      </c>
      <c r="K22" s="16">
        <v>44421</v>
      </c>
      <c r="L22" s="15">
        <f>[1]Hoja1!$H$13</f>
        <v>14520</v>
      </c>
      <c r="M22" s="34">
        <v>1</v>
      </c>
      <c r="N22" s="22" t="s">
        <v>48</v>
      </c>
      <c r="O22" s="20"/>
      <c r="P22" s="20"/>
      <c r="Q22" s="15">
        <v>14520</v>
      </c>
      <c r="R22" s="15"/>
      <c r="S22" s="15"/>
      <c r="T22" s="14"/>
      <c r="U22" s="23"/>
      <c r="V22" s="36"/>
    </row>
    <row r="23" spans="1:22" s="24" customFormat="1" x14ac:dyDescent="0.25">
      <c r="A23" s="14" t="s">
        <v>19</v>
      </c>
      <c r="B23" s="14">
        <v>800150497</v>
      </c>
      <c r="C23" s="14" t="s">
        <v>17</v>
      </c>
      <c r="D23" s="14" t="s">
        <v>25</v>
      </c>
      <c r="E23" s="14">
        <v>5727</v>
      </c>
      <c r="F23" s="14" t="str">
        <f t="shared" si="1"/>
        <v>FE5727</v>
      </c>
      <c r="G23" s="37">
        <v>2021</v>
      </c>
      <c r="H23" s="20">
        <v>187778</v>
      </c>
      <c r="I23" s="15" t="s">
        <v>18</v>
      </c>
      <c r="J23" s="21">
        <v>44422</v>
      </c>
      <c r="K23" s="16">
        <v>44450</v>
      </c>
      <c r="L23" s="15">
        <v>77936</v>
      </c>
      <c r="M23" s="34">
        <v>1</v>
      </c>
      <c r="N23" s="22" t="s">
        <v>48</v>
      </c>
      <c r="O23" s="20"/>
      <c r="P23" s="20"/>
      <c r="Q23" s="15">
        <v>77936</v>
      </c>
      <c r="R23" s="15"/>
      <c r="S23" s="15"/>
      <c r="T23" s="14"/>
      <c r="U23" s="23"/>
      <c r="V23" s="36"/>
    </row>
    <row r="24" spans="1:22" s="24" customFormat="1" x14ac:dyDescent="0.25">
      <c r="A24" s="14" t="s">
        <v>19</v>
      </c>
      <c r="B24" s="14">
        <v>800150497</v>
      </c>
      <c r="C24" s="14" t="s">
        <v>17</v>
      </c>
      <c r="D24" s="14" t="s">
        <v>25</v>
      </c>
      <c r="E24" s="14">
        <v>8676</v>
      </c>
      <c r="F24" s="14" t="str">
        <f t="shared" si="1"/>
        <v>FE8676</v>
      </c>
      <c r="G24" s="37">
        <v>2021</v>
      </c>
      <c r="H24" s="20">
        <v>1193611</v>
      </c>
      <c r="I24" s="15" t="s">
        <v>18</v>
      </c>
      <c r="J24" s="21">
        <v>44557</v>
      </c>
      <c r="K24" s="16">
        <v>44573</v>
      </c>
      <c r="L24" s="15">
        <v>16074</v>
      </c>
      <c r="M24" s="34">
        <v>1</v>
      </c>
      <c r="N24" s="22" t="s">
        <v>48</v>
      </c>
      <c r="O24" s="20"/>
      <c r="P24" s="20"/>
      <c r="Q24" s="15">
        <v>16074</v>
      </c>
      <c r="R24" s="15"/>
      <c r="S24" s="15"/>
      <c r="T24" s="14"/>
      <c r="U24" s="23"/>
      <c r="V24" s="36"/>
    </row>
    <row r="25" spans="1:22" s="24" customFormat="1" x14ac:dyDescent="0.25">
      <c r="A25" s="14" t="s">
        <v>19</v>
      </c>
      <c r="B25" s="14">
        <v>800150497</v>
      </c>
      <c r="C25" s="14" t="s">
        <v>17</v>
      </c>
      <c r="D25" s="14" t="s">
        <v>25</v>
      </c>
      <c r="E25" s="14">
        <v>9110</v>
      </c>
      <c r="F25" s="14" t="str">
        <f t="shared" si="1"/>
        <v>FE9110</v>
      </c>
      <c r="G25" s="37">
        <v>2022</v>
      </c>
      <c r="H25" s="20">
        <v>167827</v>
      </c>
      <c r="I25" s="15" t="s">
        <v>18</v>
      </c>
      <c r="J25" s="21">
        <v>44583</v>
      </c>
      <c r="K25" s="16">
        <v>44630</v>
      </c>
      <c r="L25" s="15">
        <v>167827</v>
      </c>
      <c r="M25" s="33">
        <v>1</v>
      </c>
      <c r="N25" s="22" t="s">
        <v>48</v>
      </c>
      <c r="O25" s="20"/>
      <c r="P25" s="20"/>
      <c r="Q25" s="15">
        <v>167827</v>
      </c>
      <c r="R25" s="15"/>
      <c r="S25" s="15"/>
      <c r="T25" s="14"/>
      <c r="U25" s="23"/>
      <c r="V25" s="36"/>
    </row>
    <row r="26" spans="1:22" s="24" customFormat="1" x14ac:dyDescent="0.25">
      <c r="A26" s="14" t="s">
        <v>19</v>
      </c>
      <c r="B26" s="14">
        <v>800150497</v>
      </c>
      <c r="C26" s="14" t="s">
        <v>17</v>
      </c>
      <c r="D26" s="14" t="s">
        <v>25</v>
      </c>
      <c r="E26" s="14">
        <v>12492</v>
      </c>
      <c r="F26" s="14" t="str">
        <f t="shared" si="1"/>
        <v>FE12492</v>
      </c>
      <c r="G26" s="37">
        <v>2022</v>
      </c>
      <c r="H26" s="20">
        <v>695042</v>
      </c>
      <c r="I26" s="15" t="s">
        <v>18</v>
      </c>
      <c r="J26" s="21">
        <v>44768</v>
      </c>
      <c r="K26" s="16">
        <v>44777</v>
      </c>
      <c r="L26" s="15">
        <v>695042</v>
      </c>
      <c r="M26" s="34">
        <v>1</v>
      </c>
      <c r="N26" s="22" t="s">
        <v>50</v>
      </c>
      <c r="O26" s="20"/>
      <c r="P26" s="20">
        <v>417033</v>
      </c>
      <c r="Q26" s="15">
        <v>278009</v>
      </c>
      <c r="R26" s="15"/>
      <c r="S26" s="15"/>
      <c r="T26" s="14" t="s">
        <v>47</v>
      </c>
      <c r="U26" s="23" t="s">
        <v>47</v>
      </c>
      <c r="V26" s="36"/>
    </row>
    <row r="27" spans="1:22" s="24" customFormat="1" x14ac:dyDescent="0.25">
      <c r="A27" s="14" t="s">
        <v>19</v>
      </c>
      <c r="B27" s="14">
        <v>800150497</v>
      </c>
      <c r="C27" s="14" t="s">
        <v>17</v>
      </c>
      <c r="D27" s="14" t="s">
        <v>25</v>
      </c>
      <c r="E27" s="14">
        <v>12292</v>
      </c>
      <c r="F27" s="14" t="str">
        <f t="shared" si="1"/>
        <v>FE12292</v>
      </c>
      <c r="G27" s="37">
        <v>2022</v>
      </c>
      <c r="H27" s="20">
        <v>82062</v>
      </c>
      <c r="I27" s="15" t="s">
        <v>18</v>
      </c>
      <c r="J27" s="21">
        <v>44755</v>
      </c>
      <c r="K27" s="16">
        <v>44777</v>
      </c>
      <c r="L27" s="15">
        <v>82062</v>
      </c>
      <c r="M27" s="33">
        <v>1</v>
      </c>
      <c r="N27" s="22" t="s">
        <v>52</v>
      </c>
      <c r="O27" s="20"/>
      <c r="P27" s="20"/>
      <c r="Q27" s="15"/>
      <c r="R27" s="15"/>
      <c r="S27" s="15">
        <v>82062</v>
      </c>
      <c r="T27" s="14" t="s">
        <v>47</v>
      </c>
      <c r="U27" s="23" t="s">
        <v>47</v>
      </c>
      <c r="V27" s="36"/>
    </row>
    <row r="28" spans="1:22" s="24" customFormat="1" x14ac:dyDescent="0.25">
      <c r="A28" s="14" t="s">
        <v>19</v>
      </c>
      <c r="B28" s="14">
        <v>800150497</v>
      </c>
      <c r="C28" s="14" t="s">
        <v>17</v>
      </c>
      <c r="D28" s="14" t="s">
        <v>25</v>
      </c>
      <c r="E28" s="14">
        <v>12780</v>
      </c>
      <c r="F28" s="14" t="str">
        <f t="shared" si="1"/>
        <v>FE12780</v>
      </c>
      <c r="G28" s="37">
        <v>2022</v>
      </c>
      <c r="H28" s="20">
        <v>159725</v>
      </c>
      <c r="I28" s="15" t="s">
        <v>18</v>
      </c>
      <c r="J28" s="21">
        <v>44788</v>
      </c>
      <c r="K28" s="16">
        <v>44809</v>
      </c>
      <c r="L28" s="15">
        <v>159725</v>
      </c>
      <c r="M28" s="33">
        <v>1</v>
      </c>
      <c r="N28" s="22" t="s">
        <v>51</v>
      </c>
      <c r="O28" s="20"/>
      <c r="P28" s="20"/>
      <c r="Q28" s="15"/>
      <c r="R28" s="15">
        <v>159725</v>
      </c>
      <c r="S28" s="15"/>
      <c r="T28" s="14" t="s">
        <v>47</v>
      </c>
      <c r="U28" s="23" t="s">
        <v>47</v>
      </c>
      <c r="V28" s="36"/>
    </row>
    <row r="29" spans="1:22" s="24" customFormat="1" x14ac:dyDescent="0.25">
      <c r="A29" s="14" t="s">
        <v>19</v>
      </c>
      <c r="B29" s="14">
        <v>800150497</v>
      </c>
      <c r="C29" s="14" t="s">
        <v>17</v>
      </c>
      <c r="D29" s="14" t="s">
        <v>25</v>
      </c>
      <c r="E29" s="14">
        <v>12716</v>
      </c>
      <c r="F29" s="14" t="str">
        <f t="shared" si="1"/>
        <v>FE12716</v>
      </c>
      <c r="G29" s="37">
        <v>2022</v>
      </c>
      <c r="H29" s="20">
        <v>92147</v>
      </c>
      <c r="I29" s="15" t="s">
        <v>18</v>
      </c>
      <c r="J29" s="21">
        <v>44784</v>
      </c>
      <c r="K29" s="16">
        <v>44777</v>
      </c>
      <c r="L29" s="15">
        <v>92147</v>
      </c>
      <c r="M29" s="33">
        <v>1</v>
      </c>
      <c r="N29" s="22" t="s">
        <v>51</v>
      </c>
      <c r="O29" s="20"/>
      <c r="P29" s="20"/>
      <c r="Q29" s="15"/>
      <c r="R29" s="15">
        <v>92147</v>
      </c>
      <c r="S29" s="15"/>
      <c r="T29" s="14" t="s">
        <v>47</v>
      </c>
      <c r="U29" s="23" t="s">
        <v>47</v>
      </c>
      <c r="V29" s="36"/>
    </row>
    <row r="30" spans="1:22" s="24" customFormat="1" x14ac:dyDescent="0.25">
      <c r="A30" s="14" t="s">
        <v>19</v>
      </c>
      <c r="B30" s="14">
        <v>800150497</v>
      </c>
      <c r="C30" s="14" t="s">
        <v>17</v>
      </c>
      <c r="D30" s="14" t="s">
        <v>25</v>
      </c>
      <c r="E30" s="14">
        <v>13508</v>
      </c>
      <c r="F30" s="14" t="str">
        <f t="shared" si="1"/>
        <v>FE13508</v>
      </c>
      <c r="G30" s="37">
        <v>2022</v>
      </c>
      <c r="H30" s="20">
        <v>196660</v>
      </c>
      <c r="I30" s="15" t="s">
        <v>18</v>
      </c>
      <c r="J30" s="21">
        <v>44834</v>
      </c>
      <c r="K30" s="16">
        <v>44838</v>
      </c>
      <c r="L30" s="15">
        <v>196660</v>
      </c>
      <c r="M30" s="33">
        <v>1</v>
      </c>
      <c r="N30" s="22" t="s">
        <v>52</v>
      </c>
      <c r="O30" s="20"/>
      <c r="P30" s="20"/>
      <c r="Q30" s="15"/>
      <c r="R30" s="15"/>
      <c r="S30" s="15">
        <v>196660</v>
      </c>
      <c r="T30" s="14" t="s">
        <v>47</v>
      </c>
      <c r="U30" s="23" t="s">
        <v>47</v>
      </c>
      <c r="V30" s="36"/>
    </row>
    <row r="31" spans="1:22" s="24" customFormat="1" x14ac:dyDescent="0.25">
      <c r="A31" s="14" t="s">
        <v>19</v>
      </c>
      <c r="B31" s="14">
        <v>800150497</v>
      </c>
      <c r="C31" s="14" t="s">
        <v>17</v>
      </c>
      <c r="D31" s="14" t="s">
        <v>25</v>
      </c>
      <c r="E31" s="14">
        <v>14813</v>
      </c>
      <c r="F31" s="14" t="str">
        <f t="shared" si="1"/>
        <v>FE14813</v>
      </c>
      <c r="G31" s="38">
        <v>2023</v>
      </c>
      <c r="H31" s="15">
        <v>222323</v>
      </c>
      <c r="I31" s="15" t="s">
        <v>18</v>
      </c>
      <c r="J31" s="27">
        <v>44932</v>
      </c>
      <c r="K31" s="16">
        <v>44962</v>
      </c>
      <c r="L31" s="15">
        <v>7923</v>
      </c>
      <c r="M31" s="34">
        <v>1</v>
      </c>
      <c r="N31" s="22" t="s">
        <v>48</v>
      </c>
      <c r="O31" s="20"/>
      <c r="P31" s="20"/>
      <c r="Q31" s="15">
        <v>7923</v>
      </c>
      <c r="R31" s="15"/>
      <c r="S31" s="15"/>
      <c r="T31" s="14"/>
      <c r="U31" s="23"/>
      <c r="V31" s="36"/>
    </row>
    <row r="32" spans="1:22" s="24" customFormat="1" x14ac:dyDescent="0.25">
      <c r="A32" s="14" t="s">
        <v>19</v>
      </c>
      <c r="B32" s="14">
        <v>800150497</v>
      </c>
      <c r="C32" s="14" t="s">
        <v>17</v>
      </c>
      <c r="D32" s="14" t="s">
        <v>25</v>
      </c>
      <c r="E32" s="14">
        <v>14728</v>
      </c>
      <c r="F32" s="14" t="str">
        <f t="shared" si="1"/>
        <v>FE14728</v>
      </c>
      <c r="G32" s="38">
        <v>2023</v>
      </c>
      <c r="H32" s="15">
        <v>161300</v>
      </c>
      <c r="I32" s="15" t="s">
        <v>18</v>
      </c>
      <c r="J32" s="27">
        <v>44929</v>
      </c>
      <c r="K32" s="16">
        <v>44962</v>
      </c>
      <c r="L32" s="15">
        <v>6100</v>
      </c>
      <c r="M32" s="34">
        <v>1</v>
      </c>
      <c r="N32" s="22" t="s">
        <v>48</v>
      </c>
      <c r="O32" s="20"/>
      <c r="P32" s="20"/>
      <c r="Q32" s="15">
        <v>6100</v>
      </c>
      <c r="R32" s="15"/>
      <c r="S32" s="15"/>
      <c r="T32" s="14"/>
      <c r="U32" s="23"/>
      <c r="V32" s="36"/>
    </row>
    <row r="33" spans="1:22" s="24" customFormat="1" x14ac:dyDescent="0.25">
      <c r="A33" s="14" t="s">
        <v>19</v>
      </c>
      <c r="B33" s="14">
        <v>800150497</v>
      </c>
      <c r="C33" s="14" t="s">
        <v>17</v>
      </c>
      <c r="D33" s="14" t="s">
        <v>25</v>
      </c>
      <c r="E33" s="14">
        <v>15466</v>
      </c>
      <c r="F33" s="14" t="str">
        <f t="shared" si="1"/>
        <v>FE15466</v>
      </c>
      <c r="G33" s="38">
        <v>2023</v>
      </c>
      <c r="H33" s="15">
        <v>349086</v>
      </c>
      <c r="I33" s="15" t="s">
        <v>18</v>
      </c>
      <c r="J33" s="16">
        <v>44984</v>
      </c>
      <c r="K33" s="16">
        <v>44997</v>
      </c>
      <c r="L33" s="15">
        <v>88160</v>
      </c>
      <c r="M33" s="34">
        <v>1</v>
      </c>
      <c r="N33" s="22" t="s">
        <v>48</v>
      </c>
      <c r="O33" s="20"/>
      <c r="P33" s="20"/>
      <c r="Q33" s="15">
        <v>88160</v>
      </c>
      <c r="R33" s="15"/>
      <c r="S33" s="15"/>
      <c r="T33" s="14"/>
      <c r="U33" s="23"/>
      <c r="V33" s="36"/>
    </row>
    <row r="34" spans="1:22" s="24" customFormat="1" x14ac:dyDescent="0.25">
      <c r="A34" s="14" t="s">
        <v>19</v>
      </c>
      <c r="B34" s="14">
        <v>800150497</v>
      </c>
      <c r="C34" s="14" t="s">
        <v>17</v>
      </c>
      <c r="D34" s="14" t="s">
        <v>25</v>
      </c>
      <c r="E34" s="14">
        <v>15362</v>
      </c>
      <c r="F34" s="14" t="str">
        <f t="shared" si="1"/>
        <v>FE15362</v>
      </c>
      <c r="G34" s="38">
        <v>2023</v>
      </c>
      <c r="H34" s="15">
        <v>169501</v>
      </c>
      <c r="I34" s="15" t="s">
        <v>18</v>
      </c>
      <c r="J34" s="16">
        <v>44977</v>
      </c>
      <c r="K34" s="16">
        <v>44997</v>
      </c>
      <c r="L34" s="15">
        <v>169501</v>
      </c>
      <c r="M34" s="33">
        <v>1</v>
      </c>
      <c r="N34" s="22" t="s">
        <v>51</v>
      </c>
      <c r="O34" s="20"/>
      <c r="P34" s="20"/>
      <c r="Q34" s="15"/>
      <c r="R34" s="15">
        <v>169501</v>
      </c>
      <c r="S34" s="15"/>
      <c r="T34" s="14" t="s">
        <v>47</v>
      </c>
      <c r="U34" s="23" t="s">
        <v>47</v>
      </c>
      <c r="V34" s="36"/>
    </row>
    <row r="35" spans="1:22" s="24" customFormat="1" x14ac:dyDescent="0.25">
      <c r="A35" s="14" t="s">
        <v>19</v>
      </c>
      <c r="B35" s="14">
        <v>800150497</v>
      </c>
      <c r="C35" s="14" t="s">
        <v>17</v>
      </c>
      <c r="D35" s="14" t="s">
        <v>25</v>
      </c>
      <c r="E35" s="14">
        <v>15361</v>
      </c>
      <c r="F35" s="14" t="str">
        <f t="shared" si="1"/>
        <v>FE15361</v>
      </c>
      <c r="G35" s="38">
        <v>2023</v>
      </c>
      <c r="H35" s="15">
        <v>236535</v>
      </c>
      <c r="I35" s="15" t="s">
        <v>18</v>
      </c>
      <c r="J35" s="16">
        <v>44977</v>
      </c>
      <c r="K35" s="16">
        <v>44997</v>
      </c>
      <c r="L35" s="15">
        <v>1172</v>
      </c>
      <c r="M35" s="34">
        <v>1</v>
      </c>
      <c r="N35" s="22" t="s">
        <v>48</v>
      </c>
      <c r="O35" s="20"/>
      <c r="P35" s="20"/>
      <c r="Q35" s="15">
        <v>1172</v>
      </c>
      <c r="R35" s="15"/>
      <c r="S35" s="15"/>
      <c r="T35" s="14"/>
      <c r="U35" s="23"/>
      <c r="V35" s="36"/>
    </row>
    <row r="36" spans="1:22" s="24" customFormat="1" x14ac:dyDescent="0.25">
      <c r="A36" s="14" t="s">
        <v>19</v>
      </c>
      <c r="B36" s="14">
        <v>800150497</v>
      </c>
      <c r="C36" s="14" t="s">
        <v>17</v>
      </c>
      <c r="D36" s="14" t="s">
        <v>25</v>
      </c>
      <c r="E36" s="14">
        <v>15155</v>
      </c>
      <c r="F36" s="14" t="str">
        <f t="shared" si="1"/>
        <v>FE15155</v>
      </c>
      <c r="G36" s="38">
        <v>2023</v>
      </c>
      <c r="H36" s="15">
        <v>199292</v>
      </c>
      <c r="I36" s="15" t="s">
        <v>18</v>
      </c>
      <c r="J36" s="16">
        <v>44962</v>
      </c>
      <c r="K36" s="16">
        <v>44997</v>
      </c>
      <c r="L36" s="15">
        <v>199292</v>
      </c>
      <c r="M36" s="33">
        <v>1</v>
      </c>
      <c r="N36" s="22" t="s">
        <v>52</v>
      </c>
      <c r="O36" s="20"/>
      <c r="P36" s="20"/>
      <c r="Q36" s="15"/>
      <c r="R36" s="15"/>
      <c r="S36" s="15">
        <v>199292</v>
      </c>
      <c r="T36" s="14" t="s">
        <v>47</v>
      </c>
      <c r="U36" s="23" t="s">
        <v>47</v>
      </c>
      <c r="V36" s="36"/>
    </row>
    <row r="37" spans="1:22" s="24" customFormat="1" x14ac:dyDescent="0.25">
      <c r="A37" s="14" t="s">
        <v>19</v>
      </c>
      <c r="B37" s="14">
        <v>800150497</v>
      </c>
      <c r="C37" s="14" t="s">
        <v>17</v>
      </c>
      <c r="D37" s="14" t="s">
        <v>25</v>
      </c>
      <c r="E37" s="14">
        <v>15549</v>
      </c>
      <c r="F37" s="14" t="str">
        <f t="shared" si="1"/>
        <v>FE15549</v>
      </c>
      <c r="G37" s="38">
        <v>2023</v>
      </c>
      <c r="H37" s="15">
        <v>168464</v>
      </c>
      <c r="I37" s="15" t="s">
        <v>18</v>
      </c>
      <c r="J37" s="16">
        <v>44989</v>
      </c>
      <c r="K37" s="16">
        <v>44997</v>
      </c>
      <c r="L37" s="15">
        <v>6100</v>
      </c>
      <c r="M37" s="34">
        <v>1</v>
      </c>
      <c r="N37" s="22" t="s">
        <v>48</v>
      </c>
      <c r="O37" s="20"/>
      <c r="P37" s="20"/>
      <c r="Q37" s="15">
        <v>6100</v>
      </c>
      <c r="R37" s="15"/>
      <c r="S37" s="15"/>
      <c r="T37" s="14"/>
      <c r="U37" s="23"/>
      <c r="V37" s="36"/>
    </row>
    <row r="38" spans="1:22" s="24" customFormat="1" x14ac:dyDescent="0.25">
      <c r="A38" s="14" t="s">
        <v>19</v>
      </c>
      <c r="B38" s="14">
        <v>800150497</v>
      </c>
      <c r="C38" s="14" t="s">
        <v>17</v>
      </c>
      <c r="D38" s="14" t="s">
        <v>25</v>
      </c>
      <c r="E38" s="14">
        <v>18405</v>
      </c>
      <c r="F38" s="14" t="str">
        <f t="shared" si="1"/>
        <v>FE18405</v>
      </c>
      <c r="G38" s="38">
        <v>2023</v>
      </c>
      <c r="H38" s="15">
        <v>455284</v>
      </c>
      <c r="I38" s="15" t="s">
        <v>18</v>
      </c>
      <c r="J38" s="27">
        <v>45164</v>
      </c>
      <c r="K38" s="16">
        <v>45180</v>
      </c>
      <c r="L38" s="15">
        <v>27403</v>
      </c>
      <c r="M38" s="34">
        <v>1</v>
      </c>
      <c r="N38" s="22" t="s">
        <v>48</v>
      </c>
      <c r="O38" s="20"/>
      <c r="P38" s="20"/>
      <c r="Q38" s="15">
        <v>27403</v>
      </c>
      <c r="R38" s="15"/>
      <c r="S38" s="15"/>
      <c r="T38" s="14"/>
      <c r="U38" s="23"/>
      <c r="V38" s="36"/>
    </row>
    <row r="39" spans="1:22" s="24" customFormat="1" ht="30" x14ac:dyDescent="0.25">
      <c r="A39" s="14" t="s">
        <v>19</v>
      </c>
      <c r="B39" s="14">
        <v>800150497</v>
      </c>
      <c r="C39" s="14" t="s">
        <v>17</v>
      </c>
      <c r="D39" s="14" t="s">
        <v>25</v>
      </c>
      <c r="E39" s="14">
        <v>19642</v>
      </c>
      <c r="F39" s="14" t="str">
        <f t="shared" si="1"/>
        <v>FE19642</v>
      </c>
      <c r="G39" s="38">
        <v>2023</v>
      </c>
      <c r="H39" s="15">
        <v>187934</v>
      </c>
      <c r="I39" s="15" t="s">
        <v>18</v>
      </c>
      <c r="J39" s="27">
        <v>45239</v>
      </c>
      <c r="K39" s="16">
        <v>45270</v>
      </c>
      <c r="L39" s="15">
        <v>1302</v>
      </c>
      <c r="M39" s="34">
        <v>2</v>
      </c>
      <c r="N39" s="22" t="s">
        <v>26</v>
      </c>
      <c r="O39" s="20">
        <v>1302</v>
      </c>
      <c r="P39" s="20"/>
      <c r="Q39" s="15"/>
      <c r="R39" s="15"/>
      <c r="S39" s="15"/>
      <c r="T39" s="14" t="s">
        <v>44</v>
      </c>
      <c r="U39" s="23">
        <v>45307</v>
      </c>
      <c r="V39" s="36" t="s">
        <v>45</v>
      </c>
    </row>
    <row r="40" spans="1:22" s="24" customFormat="1" x14ac:dyDescent="0.25">
      <c r="A40" s="14" t="s">
        <v>19</v>
      </c>
      <c r="B40" s="14">
        <v>800150497</v>
      </c>
      <c r="C40" s="14" t="s">
        <v>17</v>
      </c>
      <c r="D40" s="14" t="s">
        <v>25</v>
      </c>
      <c r="E40" s="14">
        <v>20189</v>
      </c>
      <c r="F40" s="14" t="str">
        <f t="shared" si="1"/>
        <v>FE20189</v>
      </c>
      <c r="G40" s="38">
        <v>2023</v>
      </c>
      <c r="H40" s="15">
        <v>304406</v>
      </c>
      <c r="I40" s="15" t="s">
        <v>18</v>
      </c>
      <c r="J40" s="27">
        <v>45280</v>
      </c>
      <c r="K40" s="16">
        <v>45305</v>
      </c>
      <c r="L40" s="15">
        <v>304406</v>
      </c>
      <c r="M40" s="34">
        <v>1</v>
      </c>
      <c r="N40" s="22" t="s">
        <v>26</v>
      </c>
      <c r="O40" s="20">
        <v>304406</v>
      </c>
      <c r="P40" s="20"/>
      <c r="Q40" s="15"/>
      <c r="R40" s="15"/>
      <c r="S40" s="15"/>
      <c r="T40" s="14" t="s">
        <v>31</v>
      </c>
      <c r="U40" s="23">
        <v>45387</v>
      </c>
      <c r="V40" s="36"/>
    </row>
    <row r="41" spans="1:22" s="24" customFormat="1" x14ac:dyDescent="0.25">
      <c r="A41" s="14" t="s">
        <v>19</v>
      </c>
      <c r="B41" s="14">
        <v>800150497</v>
      </c>
      <c r="C41" s="14" t="s">
        <v>17</v>
      </c>
      <c r="D41" s="14" t="s">
        <v>25</v>
      </c>
      <c r="E41" s="14">
        <v>20162</v>
      </c>
      <c r="F41" s="14" t="str">
        <f t="shared" si="1"/>
        <v>FE20162</v>
      </c>
      <c r="G41" s="38">
        <v>2023</v>
      </c>
      <c r="H41" s="15">
        <v>331309</v>
      </c>
      <c r="I41" s="15" t="s">
        <v>18</v>
      </c>
      <c r="J41" s="27">
        <v>45278</v>
      </c>
      <c r="K41" s="16">
        <v>45305</v>
      </c>
      <c r="L41" s="15">
        <v>331309</v>
      </c>
      <c r="M41" s="34">
        <v>1</v>
      </c>
      <c r="N41" s="22" t="s">
        <v>26</v>
      </c>
      <c r="O41" s="20">
        <v>331309</v>
      </c>
      <c r="P41" s="20"/>
      <c r="Q41" s="15"/>
      <c r="R41" s="15"/>
      <c r="S41" s="15"/>
      <c r="T41" s="14" t="s">
        <v>31</v>
      </c>
      <c r="U41" s="23">
        <v>45387</v>
      </c>
      <c r="V41" s="36"/>
    </row>
    <row r="42" spans="1:22" s="24" customFormat="1" x14ac:dyDescent="0.25">
      <c r="A42" s="14" t="s">
        <v>19</v>
      </c>
      <c r="B42" s="14">
        <v>800150497</v>
      </c>
      <c r="C42" s="14" t="s">
        <v>17</v>
      </c>
      <c r="D42" s="14" t="s">
        <v>25</v>
      </c>
      <c r="E42" s="14">
        <v>20161</v>
      </c>
      <c r="F42" s="14" t="str">
        <f t="shared" si="1"/>
        <v>FE20161</v>
      </c>
      <c r="G42" s="38">
        <v>2023</v>
      </c>
      <c r="H42" s="15">
        <v>370872</v>
      </c>
      <c r="I42" s="15" t="s">
        <v>18</v>
      </c>
      <c r="J42" s="27">
        <v>45278</v>
      </c>
      <c r="K42" s="16">
        <v>45305</v>
      </c>
      <c r="L42" s="15">
        <v>370872</v>
      </c>
      <c r="M42" s="34">
        <v>1</v>
      </c>
      <c r="N42" s="22" t="s">
        <v>26</v>
      </c>
      <c r="O42" s="20">
        <v>370872</v>
      </c>
      <c r="P42" s="20"/>
      <c r="Q42" s="15"/>
      <c r="R42" s="15"/>
      <c r="S42" s="15"/>
      <c r="T42" s="14" t="s">
        <v>31</v>
      </c>
      <c r="U42" s="23">
        <v>45387</v>
      </c>
      <c r="V42" s="36"/>
    </row>
    <row r="43" spans="1:22" s="24" customFormat="1" x14ac:dyDescent="0.25">
      <c r="A43" s="14" t="s">
        <v>19</v>
      </c>
      <c r="B43" s="14">
        <v>800150497</v>
      </c>
      <c r="C43" s="14" t="s">
        <v>17</v>
      </c>
      <c r="D43" s="14" t="s">
        <v>25</v>
      </c>
      <c r="E43" s="14">
        <v>20152</v>
      </c>
      <c r="F43" s="14" t="str">
        <f t="shared" si="1"/>
        <v>FE20152</v>
      </c>
      <c r="G43" s="38">
        <v>2023</v>
      </c>
      <c r="H43" s="15">
        <v>161300</v>
      </c>
      <c r="I43" s="15" t="s">
        <v>18</v>
      </c>
      <c r="J43" s="27">
        <v>45277</v>
      </c>
      <c r="K43" s="16">
        <v>45305</v>
      </c>
      <c r="L43" s="15">
        <v>161300</v>
      </c>
      <c r="M43" s="34">
        <v>1</v>
      </c>
      <c r="N43" s="22" t="s">
        <v>26</v>
      </c>
      <c r="O43" s="20">
        <v>161300</v>
      </c>
      <c r="P43" s="20"/>
      <c r="Q43" s="15"/>
      <c r="R43" s="15"/>
      <c r="S43" s="15"/>
      <c r="T43" s="14" t="s">
        <v>31</v>
      </c>
      <c r="U43" s="23">
        <v>45387</v>
      </c>
      <c r="V43" s="36"/>
    </row>
    <row r="44" spans="1:22" s="24" customFormat="1" x14ac:dyDescent="0.25">
      <c r="A44" s="14" t="s">
        <v>19</v>
      </c>
      <c r="B44" s="14">
        <v>800150497</v>
      </c>
      <c r="C44" s="14" t="s">
        <v>17</v>
      </c>
      <c r="D44" s="14" t="s">
        <v>25</v>
      </c>
      <c r="E44" s="14">
        <v>20026</v>
      </c>
      <c r="F44" s="14" t="str">
        <f t="shared" si="1"/>
        <v>FE20026</v>
      </c>
      <c r="G44" s="38">
        <v>2023</v>
      </c>
      <c r="H44" s="15">
        <v>177107</v>
      </c>
      <c r="I44" s="15" t="s">
        <v>18</v>
      </c>
      <c r="J44" s="27">
        <v>45270</v>
      </c>
      <c r="K44" s="16">
        <v>45305</v>
      </c>
      <c r="L44" s="15">
        <v>177107</v>
      </c>
      <c r="M44" s="34">
        <v>1</v>
      </c>
      <c r="N44" s="22" t="s">
        <v>26</v>
      </c>
      <c r="O44" s="20">
        <v>177107</v>
      </c>
      <c r="P44" s="20"/>
      <c r="Q44" s="15"/>
      <c r="R44" s="15"/>
      <c r="S44" s="15"/>
      <c r="T44" s="14" t="s">
        <v>31</v>
      </c>
      <c r="U44" s="23">
        <v>45387</v>
      </c>
      <c r="V44" s="36"/>
    </row>
    <row r="45" spans="1:22" s="24" customFormat="1" ht="30" x14ac:dyDescent="0.25">
      <c r="A45" s="14" t="s">
        <v>19</v>
      </c>
      <c r="B45" s="14">
        <v>800150497</v>
      </c>
      <c r="C45" s="14" t="s">
        <v>17</v>
      </c>
      <c r="D45" s="14" t="s">
        <v>25</v>
      </c>
      <c r="E45" s="14">
        <v>20445</v>
      </c>
      <c r="F45" s="14" t="str">
        <f t="shared" si="1"/>
        <v>FE20445</v>
      </c>
      <c r="G45" s="38">
        <v>2024</v>
      </c>
      <c r="H45" s="20">
        <v>297492</v>
      </c>
      <c r="I45" s="15" t="s">
        <v>18</v>
      </c>
      <c r="J45" s="27">
        <v>45299</v>
      </c>
      <c r="K45" s="16">
        <v>45429</v>
      </c>
      <c r="L45" s="15">
        <v>297492</v>
      </c>
      <c r="M45" s="34">
        <v>1</v>
      </c>
      <c r="N45" s="22" t="s">
        <v>26</v>
      </c>
      <c r="O45" s="20">
        <v>297492</v>
      </c>
      <c r="P45" s="20"/>
      <c r="Q45" s="15"/>
      <c r="R45" s="15"/>
      <c r="S45" s="15"/>
      <c r="T45" s="28" t="s">
        <v>36</v>
      </c>
      <c r="U45" s="29" t="s">
        <v>37</v>
      </c>
      <c r="V45" s="36"/>
    </row>
    <row r="46" spans="1:22" s="24" customFormat="1" ht="30" x14ac:dyDescent="0.25">
      <c r="A46" s="14" t="s">
        <v>19</v>
      </c>
      <c r="B46" s="14">
        <v>800150497</v>
      </c>
      <c r="C46" s="14" t="s">
        <v>17</v>
      </c>
      <c r="D46" s="14" t="s">
        <v>25</v>
      </c>
      <c r="E46" s="14">
        <v>21109</v>
      </c>
      <c r="F46" s="14" t="str">
        <f t="shared" si="1"/>
        <v>FE21109</v>
      </c>
      <c r="G46" s="38">
        <v>2024</v>
      </c>
      <c r="H46" s="20">
        <v>1195621</v>
      </c>
      <c r="I46" s="15" t="s">
        <v>18</v>
      </c>
      <c r="J46" s="27">
        <v>45349</v>
      </c>
      <c r="K46" s="16">
        <v>45429</v>
      </c>
      <c r="L46" s="15">
        <v>1195621</v>
      </c>
      <c r="M46" s="34">
        <v>1</v>
      </c>
      <c r="N46" s="22" t="s">
        <v>26</v>
      </c>
      <c r="O46" s="20">
        <v>1195621</v>
      </c>
      <c r="P46" s="20"/>
      <c r="Q46" s="15"/>
      <c r="R46" s="15"/>
      <c r="S46" s="15"/>
      <c r="T46" s="28" t="s">
        <v>38</v>
      </c>
      <c r="U46" s="29" t="s">
        <v>39</v>
      </c>
      <c r="V46" s="36"/>
    </row>
    <row r="47" spans="1:22" s="24" customFormat="1" x14ac:dyDescent="0.25">
      <c r="A47" s="14" t="s">
        <v>19</v>
      </c>
      <c r="B47" s="14">
        <v>800150497</v>
      </c>
      <c r="C47" s="14" t="s">
        <v>17</v>
      </c>
      <c r="D47" s="14" t="s">
        <v>25</v>
      </c>
      <c r="E47" s="14">
        <v>21369</v>
      </c>
      <c r="F47" s="14" t="str">
        <f t="shared" si="1"/>
        <v>FE21369</v>
      </c>
      <c r="G47" s="38">
        <v>2024</v>
      </c>
      <c r="H47" s="20">
        <v>190341</v>
      </c>
      <c r="I47" s="15" t="s">
        <v>18</v>
      </c>
      <c r="J47" s="27">
        <v>45369</v>
      </c>
      <c r="K47" s="16">
        <v>45429</v>
      </c>
      <c r="L47" s="15">
        <v>190341</v>
      </c>
      <c r="M47" s="34">
        <v>1</v>
      </c>
      <c r="N47" s="22" t="s">
        <v>26</v>
      </c>
      <c r="O47" s="20">
        <v>190341</v>
      </c>
      <c r="P47" s="20"/>
      <c r="Q47" s="15"/>
      <c r="R47" s="15"/>
      <c r="S47" s="15"/>
      <c r="T47" s="14" t="s">
        <v>34</v>
      </c>
      <c r="U47" s="23">
        <v>45429</v>
      </c>
      <c r="V47" s="36"/>
    </row>
    <row r="48" spans="1:22" s="24" customFormat="1" ht="30" x14ac:dyDescent="0.25">
      <c r="A48" s="14" t="s">
        <v>19</v>
      </c>
      <c r="B48" s="14">
        <v>800150497</v>
      </c>
      <c r="C48" s="14" t="s">
        <v>17</v>
      </c>
      <c r="D48" s="14" t="s">
        <v>25</v>
      </c>
      <c r="E48" s="14">
        <v>21243</v>
      </c>
      <c r="F48" s="14" t="str">
        <f t="shared" si="1"/>
        <v>FE21243</v>
      </c>
      <c r="G48" s="38">
        <v>2024</v>
      </c>
      <c r="H48" s="20">
        <v>417654</v>
      </c>
      <c r="I48" s="15" t="s">
        <v>18</v>
      </c>
      <c r="J48" s="27">
        <v>45360</v>
      </c>
      <c r="K48" s="16">
        <v>45429</v>
      </c>
      <c r="L48" s="15">
        <v>417654</v>
      </c>
      <c r="M48" s="34">
        <v>1</v>
      </c>
      <c r="N48" s="22" t="s">
        <v>26</v>
      </c>
      <c r="O48" s="20">
        <v>417654</v>
      </c>
      <c r="P48" s="20"/>
      <c r="Q48" s="15"/>
      <c r="R48" s="15"/>
      <c r="S48" s="15"/>
      <c r="T48" s="28" t="s">
        <v>38</v>
      </c>
      <c r="U48" s="29" t="s">
        <v>39</v>
      </c>
      <c r="V48" s="36"/>
    </row>
    <row r="49" spans="1:22" s="24" customFormat="1" x14ac:dyDescent="0.25">
      <c r="A49" s="14" t="s">
        <v>19</v>
      </c>
      <c r="B49" s="14">
        <v>800150497</v>
      </c>
      <c r="C49" s="14" t="s">
        <v>17</v>
      </c>
      <c r="D49" s="14" t="s">
        <v>25</v>
      </c>
      <c r="E49" s="14">
        <v>21890</v>
      </c>
      <c r="F49" s="14" t="str">
        <f t="shared" si="1"/>
        <v>FE21890</v>
      </c>
      <c r="G49" s="38">
        <v>2024</v>
      </c>
      <c r="H49" s="20">
        <v>230666</v>
      </c>
      <c r="I49" s="15" t="s">
        <v>18</v>
      </c>
      <c r="J49" s="27">
        <v>45412</v>
      </c>
      <c r="K49" s="16">
        <v>45429</v>
      </c>
      <c r="L49" s="15">
        <v>230666</v>
      </c>
      <c r="M49" s="34">
        <v>1</v>
      </c>
      <c r="N49" s="22" t="s">
        <v>26</v>
      </c>
      <c r="O49" s="20">
        <v>230666</v>
      </c>
      <c r="P49" s="20"/>
      <c r="Q49" s="15"/>
      <c r="R49" s="15"/>
      <c r="S49" s="15"/>
      <c r="T49" s="14" t="s">
        <v>33</v>
      </c>
      <c r="U49" s="23">
        <v>45512</v>
      </c>
      <c r="V49" s="36"/>
    </row>
    <row r="50" spans="1:22" s="24" customFormat="1" x14ac:dyDescent="0.25">
      <c r="A50" s="14" t="s">
        <v>19</v>
      </c>
      <c r="B50" s="14">
        <v>800150497</v>
      </c>
      <c r="C50" s="14" t="s">
        <v>17</v>
      </c>
      <c r="D50" s="14" t="s">
        <v>25</v>
      </c>
      <c r="E50" s="14">
        <v>21709</v>
      </c>
      <c r="F50" s="14" t="str">
        <f t="shared" si="1"/>
        <v>FE21709</v>
      </c>
      <c r="G50" s="38">
        <v>2024</v>
      </c>
      <c r="H50" s="20">
        <v>265067</v>
      </c>
      <c r="I50" s="15" t="s">
        <v>18</v>
      </c>
      <c r="J50" s="27">
        <v>45397</v>
      </c>
      <c r="K50" s="16">
        <v>45429</v>
      </c>
      <c r="L50" s="15">
        <v>265067</v>
      </c>
      <c r="M50" s="34">
        <v>1</v>
      </c>
      <c r="N50" s="22" t="s">
        <v>49</v>
      </c>
      <c r="O50" s="20">
        <v>259306</v>
      </c>
      <c r="P50" s="20"/>
      <c r="Q50" s="15">
        <v>5761</v>
      </c>
      <c r="R50" s="15"/>
      <c r="S50" s="15"/>
      <c r="T50" s="14" t="s">
        <v>33</v>
      </c>
      <c r="U50" s="23">
        <v>45512</v>
      </c>
      <c r="V50" s="36"/>
    </row>
    <row r="51" spans="1:22" s="24" customFormat="1" ht="45" x14ac:dyDescent="0.25">
      <c r="A51" s="14" t="s">
        <v>19</v>
      </c>
      <c r="B51" s="14">
        <v>800150497</v>
      </c>
      <c r="C51" s="14" t="s">
        <v>17</v>
      </c>
      <c r="D51" s="14" t="s">
        <v>25</v>
      </c>
      <c r="E51" s="14">
        <v>21592</v>
      </c>
      <c r="F51" s="14" t="str">
        <f t="shared" si="1"/>
        <v>FE21592</v>
      </c>
      <c r="G51" s="38">
        <v>2024</v>
      </c>
      <c r="H51" s="20">
        <v>3321490</v>
      </c>
      <c r="I51" s="15" t="s">
        <v>18</v>
      </c>
      <c r="J51" s="27">
        <v>45388</v>
      </c>
      <c r="K51" s="16">
        <v>45429</v>
      </c>
      <c r="L51" s="15">
        <v>3321490</v>
      </c>
      <c r="M51" s="34">
        <v>1</v>
      </c>
      <c r="N51" s="22" t="s">
        <v>49</v>
      </c>
      <c r="O51" s="20">
        <v>3236879</v>
      </c>
      <c r="P51" s="20"/>
      <c r="Q51" s="15">
        <v>84611</v>
      </c>
      <c r="R51" s="15"/>
      <c r="S51" s="15"/>
      <c r="T51" s="28" t="s">
        <v>40</v>
      </c>
      <c r="U51" s="29" t="s">
        <v>41</v>
      </c>
      <c r="V51" s="36"/>
    </row>
    <row r="52" spans="1:22" s="24" customFormat="1" x14ac:dyDescent="0.25">
      <c r="A52" s="14" t="s">
        <v>19</v>
      </c>
      <c r="B52" s="14">
        <v>800150497</v>
      </c>
      <c r="C52" s="14" t="s">
        <v>17</v>
      </c>
      <c r="D52" s="14" t="s">
        <v>25</v>
      </c>
      <c r="E52" s="14">
        <v>21542</v>
      </c>
      <c r="F52" s="14" t="str">
        <f t="shared" si="1"/>
        <v>FE21542</v>
      </c>
      <c r="G52" s="38">
        <v>2024</v>
      </c>
      <c r="H52" s="20">
        <v>216466</v>
      </c>
      <c r="I52" s="15" t="s">
        <v>18</v>
      </c>
      <c r="J52" s="27">
        <v>45385</v>
      </c>
      <c r="K52" s="16">
        <v>45429</v>
      </c>
      <c r="L52" s="15">
        <v>216466</v>
      </c>
      <c r="M52" s="34">
        <v>1</v>
      </c>
      <c r="N52" s="22" t="s">
        <v>26</v>
      </c>
      <c r="O52" s="20">
        <v>216466</v>
      </c>
      <c r="P52" s="20"/>
      <c r="Q52" s="15"/>
      <c r="R52" s="15"/>
      <c r="S52" s="15"/>
      <c r="T52" s="14" t="s">
        <v>33</v>
      </c>
      <c r="U52" s="23">
        <v>45512</v>
      </c>
      <c r="V52" s="36"/>
    </row>
    <row r="53" spans="1:22" s="24" customFormat="1" ht="30" x14ac:dyDescent="0.25">
      <c r="A53" s="14" t="s">
        <v>19</v>
      </c>
      <c r="B53" s="14">
        <v>800150497</v>
      </c>
      <c r="C53" s="14" t="s">
        <v>17</v>
      </c>
      <c r="D53" s="14" t="s">
        <v>25</v>
      </c>
      <c r="E53" s="14">
        <v>21532</v>
      </c>
      <c r="F53" s="14" t="str">
        <f t="shared" si="1"/>
        <v>FE21532</v>
      </c>
      <c r="G53" s="38">
        <v>2024</v>
      </c>
      <c r="H53" s="20">
        <v>501766</v>
      </c>
      <c r="I53" s="15" t="s">
        <v>18</v>
      </c>
      <c r="J53" s="27">
        <v>45384</v>
      </c>
      <c r="K53" s="16">
        <v>45429</v>
      </c>
      <c r="L53" s="15">
        <v>501766</v>
      </c>
      <c r="M53" s="34">
        <v>1</v>
      </c>
      <c r="N53" s="22" t="s">
        <v>26</v>
      </c>
      <c r="O53" s="20">
        <v>501766</v>
      </c>
      <c r="P53" s="20"/>
      <c r="Q53" s="15"/>
      <c r="R53" s="15"/>
      <c r="S53" s="15"/>
      <c r="T53" s="28" t="s">
        <v>42</v>
      </c>
      <c r="U53" s="29" t="s">
        <v>43</v>
      </c>
      <c r="V53" s="36"/>
    </row>
    <row r="54" spans="1:22" s="24" customFormat="1" x14ac:dyDescent="0.25">
      <c r="A54" s="14" t="s">
        <v>19</v>
      </c>
      <c r="B54" s="14">
        <v>800150497</v>
      </c>
      <c r="C54" s="14" t="s">
        <v>17</v>
      </c>
      <c r="D54" s="14" t="s">
        <v>25</v>
      </c>
      <c r="E54" s="14">
        <v>21679</v>
      </c>
      <c r="F54" s="14" t="str">
        <f t="shared" si="1"/>
        <v>FE21679</v>
      </c>
      <c r="G54" s="38">
        <v>2024</v>
      </c>
      <c r="H54" s="20">
        <v>233774</v>
      </c>
      <c r="I54" s="15" t="s">
        <v>18</v>
      </c>
      <c r="J54" s="27">
        <v>45394</v>
      </c>
      <c r="K54" s="16">
        <v>45457</v>
      </c>
      <c r="L54" s="15">
        <v>233774</v>
      </c>
      <c r="M54" s="34">
        <v>1</v>
      </c>
      <c r="N54" s="22" t="s">
        <v>26</v>
      </c>
      <c r="O54" s="20">
        <v>233774</v>
      </c>
      <c r="P54" s="20"/>
      <c r="Q54" s="15"/>
      <c r="R54" s="15"/>
      <c r="S54" s="15"/>
      <c r="T54" s="14" t="s">
        <v>33</v>
      </c>
      <c r="U54" s="23">
        <v>45512</v>
      </c>
      <c r="V54" s="36"/>
    </row>
    <row r="55" spans="1:22" s="24" customFormat="1" x14ac:dyDescent="0.25">
      <c r="A55" s="14" t="s">
        <v>19</v>
      </c>
      <c r="B55" s="14">
        <v>800150497</v>
      </c>
      <c r="C55" s="14" t="s">
        <v>17</v>
      </c>
      <c r="D55" s="14" t="s">
        <v>25</v>
      </c>
      <c r="E55" s="14">
        <v>22312</v>
      </c>
      <c r="F55" s="14" t="str">
        <f t="shared" si="1"/>
        <v>FE22312</v>
      </c>
      <c r="G55" s="38">
        <v>2024</v>
      </c>
      <c r="H55" s="20">
        <v>233026</v>
      </c>
      <c r="I55" s="15" t="s">
        <v>18</v>
      </c>
      <c r="J55" s="27">
        <v>45436</v>
      </c>
      <c r="K55" s="16">
        <v>45457</v>
      </c>
      <c r="L55" s="15">
        <v>233026</v>
      </c>
      <c r="M55" s="34">
        <v>1</v>
      </c>
      <c r="N55" s="22" t="s">
        <v>26</v>
      </c>
      <c r="O55" s="20">
        <v>233026</v>
      </c>
      <c r="P55" s="20"/>
      <c r="Q55" s="15"/>
      <c r="R55" s="15"/>
      <c r="S55" s="15"/>
      <c r="T55" s="14" t="s">
        <v>32</v>
      </c>
      <c r="U55" s="23">
        <v>45604</v>
      </c>
      <c r="V55" s="36"/>
    </row>
    <row r="56" spans="1:22" s="24" customFormat="1" ht="30" x14ac:dyDescent="0.25">
      <c r="A56" s="14" t="s">
        <v>19</v>
      </c>
      <c r="B56" s="14">
        <v>800150497</v>
      </c>
      <c r="C56" s="14" t="s">
        <v>17</v>
      </c>
      <c r="D56" s="14" t="s">
        <v>25</v>
      </c>
      <c r="E56" s="14">
        <v>22101</v>
      </c>
      <c r="F56" s="14" t="str">
        <f t="shared" si="1"/>
        <v>FE22101</v>
      </c>
      <c r="G56" s="38">
        <v>2024</v>
      </c>
      <c r="H56" s="20">
        <v>1250187</v>
      </c>
      <c r="I56" s="15" t="s">
        <v>18</v>
      </c>
      <c r="J56" s="27">
        <v>45423</v>
      </c>
      <c r="K56" s="16">
        <v>45457</v>
      </c>
      <c r="L56" s="15">
        <v>1250187</v>
      </c>
      <c r="M56" s="34">
        <v>1</v>
      </c>
      <c r="N56" s="22" t="s">
        <v>49</v>
      </c>
      <c r="O56" s="20">
        <v>938187</v>
      </c>
      <c r="P56" s="20"/>
      <c r="Q56" s="15">
        <v>312000</v>
      </c>
      <c r="R56" s="15"/>
      <c r="S56" s="15"/>
      <c r="T56" s="28" t="s">
        <v>42</v>
      </c>
      <c r="U56" s="29" t="s">
        <v>43</v>
      </c>
      <c r="V56" s="36"/>
    </row>
    <row r="57" spans="1:22" s="24" customFormat="1" x14ac:dyDescent="0.25">
      <c r="A57" s="14" t="s">
        <v>19</v>
      </c>
      <c r="B57" s="14">
        <v>800150497</v>
      </c>
      <c r="C57" s="14" t="s">
        <v>17</v>
      </c>
      <c r="D57" s="14" t="s">
        <v>25</v>
      </c>
      <c r="E57" s="14">
        <v>22458</v>
      </c>
      <c r="F57" s="14" t="str">
        <f t="shared" si="1"/>
        <v>FE22458</v>
      </c>
      <c r="G57" s="38">
        <v>2024</v>
      </c>
      <c r="H57" s="20">
        <v>342799</v>
      </c>
      <c r="I57" s="15" t="s">
        <v>18</v>
      </c>
      <c r="J57" s="27">
        <v>45447</v>
      </c>
      <c r="K57" s="16">
        <v>45457</v>
      </c>
      <c r="L57" s="15">
        <v>281594</v>
      </c>
      <c r="M57" s="34">
        <v>1</v>
      </c>
      <c r="N57" s="22" t="s">
        <v>26</v>
      </c>
      <c r="O57" s="20">
        <v>281594</v>
      </c>
      <c r="P57" s="20"/>
      <c r="Q57" s="15"/>
      <c r="R57" s="15"/>
      <c r="S57" s="15"/>
      <c r="T57" s="14" t="s">
        <v>33</v>
      </c>
      <c r="U57" s="23">
        <v>45512</v>
      </c>
      <c r="V57" s="36"/>
    </row>
  </sheetData>
  <autoFilter ref="A10:V57" xr:uid="{00000000-0001-0000-0000-000000000000}"/>
  <conditionalFormatting sqref="E21:E24">
    <cfRule type="duplicateValues" dxfId="19" priority="19"/>
  </conditionalFormatting>
  <conditionalFormatting sqref="E25:E30">
    <cfRule type="duplicateValues" dxfId="18" priority="17"/>
    <cfRule type="duplicateValues" dxfId="17" priority="18"/>
  </conditionalFormatting>
  <conditionalFormatting sqref="E31:E44">
    <cfRule type="duplicateValues" dxfId="16" priority="10"/>
    <cfRule type="duplicateValues" dxfId="15" priority="11"/>
    <cfRule type="duplicateValues" dxfId="14" priority="12"/>
    <cfRule type="duplicateValues" dxfId="13" priority="13"/>
    <cfRule type="duplicateValues" dxfId="12" priority="14"/>
    <cfRule type="duplicateValues" dxfId="11" priority="15"/>
    <cfRule type="duplicateValues" dxfId="10" priority="16"/>
  </conditionalFormatting>
  <conditionalFormatting sqref="E45:E57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6"/>
    <cfRule type="duplicateValues" dxfId="3" priority="7"/>
    <cfRule type="duplicateValues" dxfId="2" priority="8"/>
    <cfRule type="duplicateValues" dxfId="1" priority="9"/>
  </conditionalFormatting>
  <conditionalFormatting sqref="E1:F9">
    <cfRule type="duplicateValues" dxfId="0" priority="20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2026-02-12T14:17:16Z</dcterms:modified>
</cp:coreProperties>
</file>